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I11" i="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10"/>
  <c r="J8"/>
  <c r="K8"/>
  <c r="G8"/>
  <c r="H8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10"/>
  <c r="F8" s="1"/>
  <c r="I8" l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<sst xmlns="http://schemas.openxmlformats.org/spreadsheetml/2006/main" count="91" uniqueCount="82">
  <si>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</si>
  <si>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</si>
  <si>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</si>
  <si>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</si>
  <si>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</si>
  <si>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</si>
  <si>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</si>
  <si>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</si>
  <si>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</si>
  <si>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</si>
  <si>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</si>
  <si>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</si>
  <si>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</si>
  <si>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</si>
  <si>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</si>
  <si>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</si>
  <si>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</si>
  <si>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</si>
  <si>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</si>
  <si>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</si>
  <si>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</si>
  <si>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</si>
  <si>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</si>
  <si>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</si>
  <si>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</si>
  <si>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</si>
  <si>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</si>
  <si>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</si>
  <si>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</si>
  <si>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</si>
  <si>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</si>
  <si>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</si>
  <si>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</si>
  <si>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</si>
  <si>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</si>
  <si>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</si>
  <si>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"Акшинский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</si>
  <si>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</si>
  <si>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</si>
  <si>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</si>
  <si>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"Тунгокоченский район"</t>
  </si>
  <si>
    <t>Муниципальный район "Улётовский район"</t>
  </si>
  <si>
    <t>Муниципальный район "Чернышевский район"</t>
  </si>
  <si>
    <t>18.</t>
  </si>
  <si>
    <t>19.</t>
  </si>
  <si>
    <t>Приаргунский муниципальный округ</t>
  </si>
  <si>
    <t>20.</t>
  </si>
  <si>
    <t>Городской округ "Поселок Агинское"</t>
  </si>
  <si>
    <t>Наименование муниципальных районов, муниципальных и городских округов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</si>
  <si>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</si>
  <si>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</si>
  <si>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</si>
  <si>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</si>
  <si>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"Могочинский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</si>
  <si>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</si>
  <si>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</si>
  <si>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</si>
  <si>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21.</t>
  </si>
  <si>
    <t>22.</t>
  </si>
  <si>
    <t>Муниципальный район "Тунгиро-Олёкминский район"</t>
  </si>
  <si>
    <t>23.</t>
  </si>
  <si>
    <t>24.</t>
  </si>
  <si>
    <t>25.</t>
  </si>
  <si>
    <t>26.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</si>
  <si>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</si>
  <si>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</si>
  <si>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</si>
  <si>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</si>
  <si>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</si>
  <si>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</si>
  <si>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</si>
  <si>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</si>
  <si>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</si>
  <si>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</si>
  <si>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</si>
  <si>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</si>
  <si>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</si>
  <si>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</si>
  <si>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</si>
  <si>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</si>
  <si>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 xml:space="preserve">10 (таблица 15).  Отчет об исполнении распределенных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в 2021 году
</t>
  </si>
  <si>
    <t xml:space="preserve">Бюджетные ассигнования в соответствии с уточненной сводной бюджетной росписью 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</si>
</sst>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5" fontId="4" fillId="2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5" fontId="2" fillId="0" borderId="0" xfId="0" applyNumberFormat="1" applyFont="1"/>
    <xf numFmtId="164" fontId="3" fillId="0" borderId="0" xfId="0" applyNumberFormat="1" applyFont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wrapText="1"/>
    </xf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4" fontId="3" fillId="0" borderId="0" xfId="0" applyNumberFormat="1" applyFont="1"/>
    <xf numFmtId="165" fontId="3" fillId="0" borderId="0" xfId="0" applyNumberFormat="1" applyFont="1"/>
    <xf numFmtId="165" fontId="3" fillId="3" borderId="0" xfId="0" applyNumberFormat="1" applyFont="1" applyFill="1"/>
    <xf numFmtId="165" fontId="3" fillId="0" borderId="0" xfId="0" applyNumberFormat="1" applyFont="1" applyFill="1"/>
    <xf numFmtId="165" fontId="3" fillId="0" borderId="1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4" fillId="0" borderId="2" xfId="0" applyNumberFormat="1" applyFont="1" applyFill="1" applyBorder="1" applyAlignment="1">
      <alignment horizontal="right" wrapText="1"/>
    </xf>
    <xf numFmtId="165" fontId="3" fillId="0" borderId="2" xfId="0" applyNumberFormat="1" applyFont="1" applyBorder="1" applyAlignment="1"/>
    <xf numFmtId="165" fontId="3" fillId="0" borderId="1" xfId="0" applyNumberFormat="1" applyFont="1" applyBorder="1" applyAlignment="1"/>
    <xf numFmtId="0" fontId="3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view="pageBreakPreview" zoomScale="75" zoomScaleNormal="75" zoomScaleSheetLayoutView="75" workbookViewId="0">
      <selection activeCell="G8" sqref="G8:H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2" width="16.5703125" style="1" customWidth="1"/>
    <col min="13" max="13" width="14.140625" style="1" customWidth="1"/>
    <col min="14" max="14" width="11.425781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45.75" customHeight="1">
      <c r="A1" s="26" t="s">
        <v>80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7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7" s="14" customFormat="1" ht="12.75" customHeight="1">
      <c r="A3" s="3"/>
      <c r="B3" s="3"/>
      <c r="C3" s="13"/>
      <c r="D3" s="13"/>
      <c r="E3" s="13"/>
      <c r="F3" s="3"/>
      <c r="G3" s="3"/>
      <c r="H3" s="3"/>
      <c r="I3" s="3"/>
      <c r="J3" s="3"/>
      <c r="K3" s="4" t="s">
        <v>4</v>
      </c>
    </row>
    <row r="4" spans="1:17" s="14" customFormat="1" ht="68.25" customHeight="1">
      <c r="A4" s="28" t="s">
        <v>0</v>
      </c>
      <c r="B4" s="28" t="s">
        <v>48</v>
      </c>
      <c r="C4" s="28" t="s">
        <v>79</v>
      </c>
      <c r="D4" s="28"/>
      <c r="E4" s="28"/>
      <c r="F4" s="28" t="s">
        <v>81</v>
      </c>
      <c r="G4" s="28"/>
      <c r="H4" s="28"/>
      <c r="I4" s="28" t="s">
        <v>1</v>
      </c>
      <c r="J4" s="28"/>
      <c r="K4" s="28"/>
    </row>
    <row r="5" spans="1:17" s="14" customFormat="1" ht="16.5" customHeight="1">
      <c r="A5" s="28"/>
      <c r="B5" s="28"/>
      <c r="C5" s="28" t="s">
        <v>7</v>
      </c>
      <c r="D5" s="28" t="s">
        <v>2</v>
      </c>
      <c r="E5" s="28"/>
      <c r="F5" s="28" t="s">
        <v>7</v>
      </c>
      <c r="G5" s="28" t="s">
        <v>2</v>
      </c>
      <c r="H5" s="28"/>
      <c r="I5" s="28" t="s">
        <v>7</v>
      </c>
      <c r="J5" s="28" t="s">
        <v>2</v>
      </c>
      <c r="K5" s="28"/>
    </row>
    <row r="6" spans="1:17" s="14" customFormat="1" ht="53.25" customHeight="1">
      <c r="A6" s="28"/>
      <c r="B6" s="28"/>
      <c r="C6" s="28"/>
      <c r="D6" s="8" t="s">
        <v>8</v>
      </c>
      <c r="E6" s="8" t="s">
        <v>9</v>
      </c>
      <c r="F6" s="28"/>
      <c r="G6" s="8" t="s">
        <v>8</v>
      </c>
      <c r="H6" s="8" t="s">
        <v>9</v>
      </c>
      <c r="I6" s="28"/>
      <c r="J6" s="8" t="s">
        <v>8</v>
      </c>
      <c r="K6" s="8" t="s">
        <v>9</v>
      </c>
    </row>
    <row r="7" spans="1:17" s="14" customFormat="1" ht="16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s="14" customFormat="1" ht="18" customHeight="1">
      <c r="A8" s="25"/>
      <c r="B8" s="25" t="s">
        <v>3</v>
      </c>
      <c r="C8" s="19">
        <v>897157</v>
      </c>
      <c r="D8" s="19">
        <v>843327.6</v>
      </c>
      <c r="E8" s="19">
        <v>53829.4</v>
      </c>
      <c r="F8" s="20">
        <f>SUM(F10:F44)</f>
        <v>897157</v>
      </c>
      <c r="G8" s="20">
        <f t="shared" ref="G8:K8" si="0">SUM(G10:G44)</f>
        <v>843327.6</v>
      </c>
      <c r="H8" s="20">
        <f t="shared" si="0"/>
        <v>53829.4</v>
      </c>
      <c r="I8" s="20">
        <f t="shared" si="0"/>
        <v>812957.1</v>
      </c>
      <c r="J8" s="20">
        <f t="shared" si="0"/>
        <v>764179.7</v>
      </c>
      <c r="K8" s="19">
        <f t="shared" si="0"/>
        <v>48777.4</v>
      </c>
      <c r="L8" s="10"/>
      <c r="M8" s="10"/>
      <c r="N8" s="10"/>
      <c r="O8" s="13"/>
      <c r="P8" s="13"/>
      <c r="Q8" s="13"/>
    </row>
    <row r="9" spans="1:17" s="14" customFormat="1" ht="18" customHeight="1">
      <c r="A9" s="25"/>
      <c r="B9" s="25" t="s">
        <v>2</v>
      </c>
      <c r="C9" s="21"/>
      <c r="D9" s="21"/>
      <c r="E9" s="21"/>
      <c r="F9" s="23"/>
      <c r="G9" s="24"/>
      <c r="H9" s="24"/>
      <c r="I9" s="24"/>
      <c r="J9" s="24"/>
      <c r="K9" s="24"/>
    </row>
    <row r="10" spans="1:17" s="14" customFormat="1" ht="33" customHeight="1">
      <c r="A10" s="2" t="s">
        <v>5</v>
      </c>
      <c r="B10" s="25" t="s">
        <v>10</v>
      </c>
      <c r="C10" s="19">
        <v>14619.7</v>
      </c>
      <c r="D10" s="19">
        <v>13742.5</v>
      </c>
      <c r="E10" s="19">
        <v>14619.7</v>
      </c>
      <c r="F10" s="22">
        <f>G10+H10</f>
        <v>14619.7</v>
      </c>
      <c r="G10" s="19">
        <v>13742.5</v>
      </c>
      <c r="H10" s="19">
        <v>877.2</v>
      </c>
      <c r="I10" s="11">
        <f>J10+K10</f>
        <v>14619.7</v>
      </c>
      <c r="J10" s="5">
        <v>13742.5</v>
      </c>
      <c r="K10" s="5">
        <v>877.2</v>
      </c>
      <c r="L10" s="15"/>
      <c r="M10" s="16"/>
      <c r="N10" s="16"/>
      <c r="O10" s="16"/>
    </row>
    <row r="11" spans="1:17" s="14" customFormat="1" ht="33" customHeight="1">
      <c r="A11" s="2" t="s">
        <v>6</v>
      </c>
      <c r="B11" s="25" t="s">
        <v>36</v>
      </c>
      <c r="C11" s="19">
        <v>10475.1</v>
      </c>
      <c r="D11" s="19">
        <v>9846.6</v>
      </c>
      <c r="E11" s="19">
        <v>10475.1</v>
      </c>
      <c r="F11" s="22">
        <f t="shared" ref="F11:F44" si="1">G11+H11</f>
        <v>10475.1</v>
      </c>
      <c r="G11" s="19">
        <v>9846.6</v>
      </c>
      <c r="H11" s="19">
        <v>628.5</v>
      </c>
      <c r="I11" s="11">
        <f t="shared" ref="I11:I44" si="2">J11+K11</f>
        <v>10475.1</v>
      </c>
      <c r="J11" s="5">
        <v>9846.6</v>
      </c>
      <c r="K11" s="5">
        <v>628.5</v>
      </c>
      <c r="L11" s="15"/>
      <c r="M11" s="16"/>
      <c r="N11" s="16"/>
      <c r="O11" s="16"/>
    </row>
    <row r="12" spans="1:17" s="14" customFormat="1" ht="33" customHeight="1">
      <c r="A12" s="2" t="s">
        <v>11</v>
      </c>
      <c r="B12" s="25" t="s">
        <v>49</v>
      </c>
      <c r="C12" s="19">
        <v>6471.2</v>
      </c>
      <c r="D12" s="19">
        <v>6082.9</v>
      </c>
      <c r="E12" s="19">
        <v>6471.2</v>
      </c>
      <c r="F12" s="22">
        <f t="shared" si="1"/>
        <v>6471.2</v>
      </c>
      <c r="G12" s="19">
        <v>6082.9</v>
      </c>
      <c r="H12" s="19">
        <v>388.3</v>
      </c>
      <c r="I12" s="11">
        <f t="shared" si="2"/>
        <v>6471.2</v>
      </c>
      <c r="J12" s="5">
        <v>6082.9</v>
      </c>
      <c r="K12" s="5">
        <v>388.3</v>
      </c>
      <c r="L12" s="15"/>
      <c r="M12" s="16"/>
      <c r="N12" s="16"/>
      <c r="O12" s="16"/>
    </row>
    <row r="13" spans="1:17" s="14" customFormat="1" ht="33" customHeight="1">
      <c r="A13" s="2" t="s">
        <v>12</v>
      </c>
      <c r="B13" s="25" t="s">
        <v>13</v>
      </c>
      <c r="C13" s="19">
        <v>15513.1</v>
      </c>
      <c r="D13" s="19">
        <v>14582.3</v>
      </c>
      <c r="E13" s="19">
        <v>15513.1</v>
      </c>
      <c r="F13" s="22">
        <f t="shared" si="1"/>
        <v>15513.1</v>
      </c>
      <c r="G13" s="19">
        <v>14582.3</v>
      </c>
      <c r="H13" s="19">
        <v>930.8</v>
      </c>
      <c r="I13" s="11">
        <f t="shared" si="2"/>
        <v>15513.1</v>
      </c>
      <c r="J13" s="5">
        <v>14582.3</v>
      </c>
      <c r="K13" s="5">
        <v>930.8</v>
      </c>
      <c r="L13" s="15"/>
      <c r="M13" s="16"/>
      <c r="N13" s="16"/>
      <c r="O13" s="16"/>
    </row>
    <row r="14" spans="1:17" s="14" customFormat="1" ht="33" customHeight="1">
      <c r="A14" s="2" t="s">
        <v>14</v>
      </c>
      <c r="B14" s="25" t="s">
        <v>37</v>
      </c>
      <c r="C14" s="19">
        <v>37934.9</v>
      </c>
      <c r="D14" s="19">
        <v>35658.800000000003</v>
      </c>
      <c r="E14" s="19">
        <v>37934.9</v>
      </c>
      <c r="F14" s="22">
        <f t="shared" si="1"/>
        <v>37934.9</v>
      </c>
      <c r="G14" s="19">
        <v>35658.800000000003</v>
      </c>
      <c r="H14" s="19">
        <v>2276.1</v>
      </c>
      <c r="I14" s="11">
        <f t="shared" si="2"/>
        <v>31106.2</v>
      </c>
      <c r="J14" s="5">
        <v>29239.8</v>
      </c>
      <c r="K14" s="5">
        <v>1866.4</v>
      </c>
      <c r="L14" s="15"/>
      <c r="M14" s="16"/>
      <c r="N14" s="16"/>
      <c r="O14" s="16"/>
    </row>
    <row r="15" spans="1:17" s="14" customFormat="1" ht="33" customHeight="1">
      <c r="A15" s="2" t="s">
        <v>15</v>
      </c>
      <c r="B15" s="25" t="s">
        <v>50</v>
      </c>
      <c r="C15" s="19">
        <v>9620.5</v>
      </c>
      <c r="D15" s="19">
        <v>9043.2999999999993</v>
      </c>
      <c r="E15" s="19">
        <v>9620.5</v>
      </c>
      <c r="F15" s="22">
        <f t="shared" si="1"/>
        <v>9620.5</v>
      </c>
      <c r="G15" s="19">
        <v>9043.2999999999993</v>
      </c>
      <c r="H15" s="19">
        <v>577.20000000000005</v>
      </c>
      <c r="I15" s="11">
        <f t="shared" si="2"/>
        <v>9620.5</v>
      </c>
      <c r="J15" s="5">
        <v>9043.2999999999993</v>
      </c>
      <c r="K15" s="5">
        <v>577.20000000000005</v>
      </c>
      <c r="L15" s="15"/>
      <c r="M15" s="16"/>
      <c r="N15" s="16"/>
      <c r="O15" s="16"/>
    </row>
    <row r="16" spans="1:17" s="14" customFormat="1" ht="36" customHeight="1">
      <c r="A16" s="2" t="s">
        <v>16</v>
      </c>
      <c r="B16" s="25" t="s">
        <v>17</v>
      </c>
      <c r="C16" s="19">
        <v>15164.3</v>
      </c>
      <c r="D16" s="19">
        <v>14254.4</v>
      </c>
      <c r="E16" s="19">
        <v>15164.3</v>
      </c>
      <c r="F16" s="22">
        <f t="shared" si="1"/>
        <v>15164.3</v>
      </c>
      <c r="G16" s="19">
        <v>14254.4</v>
      </c>
      <c r="H16" s="19">
        <v>909.9</v>
      </c>
      <c r="I16" s="11">
        <f t="shared" si="2"/>
        <v>14195.2</v>
      </c>
      <c r="J16" s="5">
        <v>13343.5</v>
      </c>
      <c r="K16" s="11">
        <v>851.7</v>
      </c>
      <c r="L16" s="15"/>
      <c r="M16" s="16"/>
      <c r="N16" s="17"/>
      <c r="O16" s="16"/>
    </row>
    <row r="17" spans="1:15" s="14" customFormat="1" ht="36" customHeight="1">
      <c r="A17" s="2" t="s">
        <v>18</v>
      </c>
      <c r="B17" s="25" t="s">
        <v>38</v>
      </c>
      <c r="C17" s="19">
        <v>19443.099999999999</v>
      </c>
      <c r="D17" s="19">
        <v>18276.5</v>
      </c>
      <c r="E17" s="19">
        <v>19443.099999999999</v>
      </c>
      <c r="F17" s="22">
        <f t="shared" si="1"/>
        <v>19443.099999999999</v>
      </c>
      <c r="G17" s="19">
        <v>18276.5</v>
      </c>
      <c r="H17" s="19">
        <v>1166.5999999999999</v>
      </c>
      <c r="I17" s="11">
        <f t="shared" si="2"/>
        <v>17513</v>
      </c>
      <c r="J17" s="11">
        <v>16462.2</v>
      </c>
      <c r="K17" s="5">
        <v>1050.8</v>
      </c>
      <c r="L17" s="15"/>
      <c r="M17" s="17"/>
      <c r="N17" s="16"/>
      <c r="O17" s="16"/>
    </row>
    <row r="18" spans="1:15" s="14" customFormat="1" ht="35.25" customHeight="1">
      <c r="A18" s="2" t="s">
        <v>19</v>
      </c>
      <c r="B18" s="25" t="s">
        <v>51</v>
      </c>
      <c r="C18" s="19">
        <v>4640</v>
      </c>
      <c r="D18" s="19">
        <v>4361.6000000000004</v>
      </c>
      <c r="E18" s="19">
        <v>4640</v>
      </c>
      <c r="F18" s="22">
        <f t="shared" si="1"/>
        <v>4640</v>
      </c>
      <c r="G18" s="19">
        <v>4361.6000000000004</v>
      </c>
      <c r="H18" s="19">
        <v>278.39999999999998</v>
      </c>
      <c r="I18" s="11">
        <f t="shared" si="2"/>
        <v>4640</v>
      </c>
      <c r="J18" s="6">
        <v>4361.6000000000004</v>
      </c>
      <c r="K18" s="6">
        <v>278.39999999999998</v>
      </c>
      <c r="L18" s="15"/>
      <c r="M18" s="16"/>
      <c r="N18" s="16"/>
      <c r="O18" s="16"/>
    </row>
    <row r="19" spans="1:15" s="14" customFormat="1" ht="33.75" customHeight="1">
      <c r="A19" s="2" t="s">
        <v>20</v>
      </c>
      <c r="B19" s="25" t="s">
        <v>39</v>
      </c>
      <c r="C19" s="19">
        <v>28111.7</v>
      </c>
      <c r="D19" s="19">
        <v>26425</v>
      </c>
      <c r="E19" s="19">
        <v>28111.7</v>
      </c>
      <c r="F19" s="22">
        <f t="shared" si="1"/>
        <v>28111.7</v>
      </c>
      <c r="G19" s="19">
        <v>26425</v>
      </c>
      <c r="H19" s="19">
        <v>1686.7</v>
      </c>
      <c r="I19" s="11">
        <f t="shared" si="2"/>
        <v>27131.4</v>
      </c>
      <c r="J19" s="6">
        <v>25503.5</v>
      </c>
      <c r="K19" s="6">
        <v>1627.9</v>
      </c>
      <c r="L19" s="15"/>
      <c r="M19" s="16"/>
      <c r="N19" s="16"/>
      <c r="O19" s="16"/>
    </row>
    <row r="20" spans="1:15" s="14" customFormat="1" ht="47.25">
      <c r="A20" s="2" t="s">
        <v>21</v>
      </c>
      <c r="B20" s="25" t="s">
        <v>52</v>
      </c>
      <c r="C20" s="19">
        <v>48886</v>
      </c>
      <c r="D20" s="19">
        <v>45952.800000000003</v>
      </c>
      <c r="E20" s="19">
        <v>48886</v>
      </c>
      <c r="F20" s="22">
        <f t="shared" si="1"/>
        <v>48886</v>
      </c>
      <c r="G20" s="19">
        <v>45952.800000000003</v>
      </c>
      <c r="H20" s="19">
        <v>2933.2</v>
      </c>
      <c r="I20" s="11">
        <f t="shared" si="2"/>
        <v>48886</v>
      </c>
      <c r="J20" s="6">
        <v>45952.800000000003</v>
      </c>
      <c r="K20" s="6">
        <v>2933.2</v>
      </c>
      <c r="L20" s="15"/>
      <c r="M20" s="16"/>
      <c r="N20" s="16"/>
      <c r="O20" s="16"/>
    </row>
    <row r="21" spans="1:15" s="14" customFormat="1" ht="33" customHeight="1">
      <c r="A21" s="2" t="s">
        <v>22</v>
      </c>
      <c r="B21" s="25" t="s">
        <v>23</v>
      </c>
      <c r="C21" s="19">
        <v>13667.8</v>
      </c>
      <c r="D21" s="19">
        <v>12847.7</v>
      </c>
      <c r="E21" s="19">
        <v>13667.8</v>
      </c>
      <c r="F21" s="22">
        <f t="shared" si="1"/>
        <v>13667.8</v>
      </c>
      <c r="G21" s="19">
        <v>12847.7</v>
      </c>
      <c r="H21" s="19">
        <v>820.1</v>
      </c>
      <c r="I21" s="11">
        <f t="shared" si="2"/>
        <v>13667.8</v>
      </c>
      <c r="J21" s="6">
        <v>12847.7</v>
      </c>
      <c r="K21" s="6">
        <v>820.1</v>
      </c>
      <c r="L21" s="15"/>
      <c r="M21" s="16"/>
      <c r="N21" s="16"/>
      <c r="O21" s="16"/>
    </row>
    <row r="22" spans="1:15" s="14" customFormat="1" ht="33" customHeight="1">
      <c r="A22" s="2" t="s">
        <v>24</v>
      </c>
      <c r="B22" s="25" t="s">
        <v>35</v>
      </c>
      <c r="C22" s="19">
        <v>9838</v>
      </c>
      <c r="D22" s="19">
        <v>9247.7000000000007</v>
      </c>
      <c r="E22" s="19">
        <v>9838</v>
      </c>
      <c r="F22" s="22">
        <f t="shared" si="1"/>
        <v>9838</v>
      </c>
      <c r="G22" s="19">
        <v>9247.7000000000007</v>
      </c>
      <c r="H22" s="19">
        <v>590.29999999999995</v>
      </c>
      <c r="I22" s="11">
        <f t="shared" si="2"/>
        <v>9838</v>
      </c>
      <c r="J22" s="12">
        <v>9247.7000000000007</v>
      </c>
      <c r="K22" s="6">
        <v>590.29999999999995</v>
      </c>
      <c r="L22" s="15"/>
      <c r="M22" s="16"/>
      <c r="N22" s="16"/>
      <c r="O22" s="16"/>
    </row>
    <row r="23" spans="1:15" s="14" customFormat="1" ht="33" customHeight="1">
      <c r="A23" s="2" t="s">
        <v>25</v>
      </c>
      <c r="B23" s="25" t="s">
        <v>26</v>
      </c>
      <c r="C23" s="19">
        <v>29992.400000000001</v>
      </c>
      <c r="D23" s="19">
        <v>28192.9</v>
      </c>
      <c r="E23" s="19">
        <v>29992.400000000001</v>
      </c>
      <c r="F23" s="22">
        <f t="shared" si="1"/>
        <v>29992.400000000001</v>
      </c>
      <c r="G23" s="19">
        <v>28192.9</v>
      </c>
      <c r="H23" s="19">
        <v>1799.5</v>
      </c>
      <c r="I23" s="11">
        <f t="shared" si="2"/>
        <v>27868.799999999999</v>
      </c>
      <c r="J23" s="12">
        <v>26196.7</v>
      </c>
      <c r="K23" s="6">
        <v>1672.1</v>
      </c>
      <c r="L23" s="15"/>
      <c r="M23" s="17"/>
      <c r="N23" s="16"/>
      <c r="O23" s="16"/>
    </row>
    <row r="24" spans="1:15" s="14" customFormat="1" ht="33" customHeight="1">
      <c r="A24" s="2" t="s">
        <v>27</v>
      </c>
      <c r="B24" s="25" t="s">
        <v>53</v>
      </c>
      <c r="C24" s="19">
        <v>21444.6</v>
      </c>
      <c r="D24" s="19">
        <v>20157.900000000001</v>
      </c>
      <c r="E24" s="19">
        <v>21444.6</v>
      </c>
      <c r="F24" s="22">
        <f t="shared" si="1"/>
        <v>21444.6</v>
      </c>
      <c r="G24" s="19">
        <v>20157.900000000001</v>
      </c>
      <c r="H24" s="19">
        <v>1286.7</v>
      </c>
      <c r="I24" s="11">
        <f t="shared" si="2"/>
        <v>18147.900000000001</v>
      </c>
      <c r="J24" s="6">
        <v>17059</v>
      </c>
      <c r="K24" s="6">
        <v>1088.9000000000001</v>
      </c>
      <c r="L24" s="15"/>
      <c r="M24" s="16"/>
      <c r="N24" s="16"/>
      <c r="O24" s="16"/>
    </row>
    <row r="25" spans="1:15" s="14" customFormat="1" ht="33" customHeight="1">
      <c r="A25" s="2" t="s">
        <v>28</v>
      </c>
      <c r="B25" s="25" t="s">
        <v>29</v>
      </c>
      <c r="C25" s="19">
        <v>23112</v>
      </c>
      <c r="D25" s="19">
        <v>21725.3</v>
      </c>
      <c r="E25" s="19">
        <v>23112</v>
      </c>
      <c r="F25" s="22">
        <f t="shared" si="1"/>
        <v>23112</v>
      </c>
      <c r="G25" s="19">
        <v>21725.3</v>
      </c>
      <c r="H25" s="19">
        <v>1386.7</v>
      </c>
      <c r="I25" s="11">
        <f t="shared" si="2"/>
        <v>20226.7</v>
      </c>
      <c r="J25" s="6">
        <v>19013.099999999999</v>
      </c>
      <c r="K25" s="6">
        <v>1213.5999999999999</v>
      </c>
      <c r="L25" s="15"/>
      <c r="M25" s="16"/>
      <c r="N25" s="16"/>
      <c r="O25" s="16"/>
    </row>
    <row r="26" spans="1:15" s="14" customFormat="1" ht="33" customHeight="1">
      <c r="A26" s="2" t="s">
        <v>30</v>
      </c>
      <c r="B26" s="25" t="s">
        <v>54</v>
      </c>
      <c r="C26" s="19">
        <v>8732.2000000000007</v>
      </c>
      <c r="D26" s="19">
        <v>8208.2999999999993</v>
      </c>
      <c r="E26" s="19">
        <v>8732.2000000000007</v>
      </c>
      <c r="F26" s="22">
        <f t="shared" si="1"/>
        <v>8732.2000000000007</v>
      </c>
      <c r="G26" s="19">
        <v>8208.2999999999993</v>
      </c>
      <c r="H26" s="19">
        <v>523.9</v>
      </c>
      <c r="I26" s="11">
        <f t="shared" si="2"/>
        <v>8732.2000000000007</v>
      </c>
      <c r="J26" s="6">
        <v>8208.2999999999993</v>
      </c>
      <c r="K26" s="6">
        <v>523.9</v>
      </c>
      <c r="L26" s="15"/>
      <c r="M26" s="16"/>
      <c r="N26" s="16"/>
      <c r="O26" s="16"/>
    </row>
    <row r="27" spans="1:15" s="14" customFormat="1" ht="33" customHeight="1">
      <c r="A27" s="2" t="s">
        <v>43</v>
      </c>
      <c r="B27" s="25" t="s">
        <v>55</v>
      </c>
      <c r="C27" s="19">
        <v>21785.200000000001</v>
      </c>
      <c r="D27" s="19">
        <v>20478.099999999999</v>
      </c>
      <c r="E27" s="19">
        <v>21785.200000000001</v>
      </c>
      <c r="F27" s="22">
        <f t="shared" si="1"/>
        <v>21785.200000000001</v>
      </c>
      <c r="G27" s="19">
        <v>20478.099999999999</v>
      </c>
      <c r="H27" s="19">
        <v>1307.0999999999999</v>
      </c>
      <c r="I27" s="11">
        <f t="shared" si="2"/>
        <v>21785.200000000001</v>
      </c>
      <c r="J27" s="6">
        <v>20478.099999999999</v>
      </c>
      <c r="K27" s="6">
        <v>1307.0999999999999</v>
      </c>
      <c r="L27" s="15"/>
      <c r="M27" s="16"/>
      <c r="N27" s="16"/>
      <c r="O27" s="16"/>
    </row>
    <row r="28" spans="1:15" s="14" customFormat="1" ht="33" customHeight="1">
      <c r="A28" s="2" t="s">
        <v>44</v>
      </c>
      <c r="B28" s="25" t="s">
        <v>56</v>
      </c>
      <c r="C28" s="19">
        <v>9086.7999999999993</v>
      </c>
      <c r="D28" s="19">
        <v>8541.6</v>
      </c>
      <c r="E28" s="19">
        <v>9086.7999999999993</v>
      </c>
      <c r="F28" s="22">
        <f t="shared" si="1"/>
        <v>9086.7999999999993</v>
      </c>
      <c r="G28" s="19">
        <v>8541.6</v>
      </c>
      <c r="H28" s="19">
        <v>545.20000000000005</v>
      </c>
      <c r="I28" s="11">
        <f t="shared" si="2"/>
        <v>9086.6</v>
      </c>
      <c r="J28" s="6">
        <v>8541.4</v>
      </c>
      <c r="K28" s="6">
        <v>545.20000000000005</v>
      </c>
      <c r="L28" s="15"/>
      <c r="M28" s="16"/>
      <c r="N28" s="16"/>
      <c r="O28" s="16"/>
    </row>
    <row r="29" spans="1:15" s="14" customFormat="1" ht="33" customHeight="1">
      <c r="A29" s="2" t="s">
        <v>46</v>
      </c>
      <c r="B29" s="25" t="s">
        <v>31</v>
      </c>
      <c r="C29" s="19">
        <v>13617.9</v>
      </c>
      <c r="D29" s="19">
        <v>12800.8</v>
      </c>
      <c r="E29" s="19">
        <v>13617.9</v>
      </c>
      <c r="F29" s="22">
        <f t="shared" si="1"/>
        <v>13617.9</v>
      </c>
      <c r="G29" s="19">
        <v>12800.8</v>
      </c>
      <c r="H29" s="19">
        <v>817.1</v>
      </c>
      <c r="I29" s="11">
        <f t="shared" si="2"/>
        <v>13617.9</v>
      </c>
      <c r="J29" s="6">
        <v>12800.8</v>
      </c>
      <c r="K29" s="6">
        <v>817.1</v>
      </c>
      <c r="L29" s="15"/>
      <c r="M29" s="16"/>
      <c r="N29" s="16"/>
      <c r="O29" s="16"/>
    </row>
    <row r="30" spans="1:15" s="14" customFormat="1" ht="33" customHeight="1">
      <c r="A30" s="2" t="s">
        <v>57</v>
      </c>
      <c r="B30" s="25" t="s">
        <v>32</v>
      </c>
      <c r="C30" s="19">
        <v>17543.8</v>
      </c>
      <c r="D30" s="19">
        <v>16491.2</v>
      </c>
      <c r="E30" s="19">
        <v>17543.8</v>
      </c>
      <c r="F30" s="22">
        <f t="shared" si="1"/>
        <v>17543.8</v>
      </c>
      <c r="G30" s="19">
        <v>16491.2</v>
      </c>
      <c r="H30" s="19">
        <v>1052.5999999999999</v>
      </c>
      <c r="I30" s="11">
        <f t="shared" si="2"/>
        <v>17543.599999999999</v>
      </c>
      <c r="J30" s="5">
        <v>16491</v>
      </c>
      <c r="K30" s="5">
        <v>1052.5999999999999</v>
      </c>
      <c r="L30" s="15"/>
      <c r="M30" s="16"/>
      <c r="N30" s="16"/>
      <c r="O30" s="16"/>
    </row>
    <row r="31" spans="1:15" s="14" customFormat="1" ht="33" customHeight="1">
      <c r="A31" s="2" t="s">
        <v>58</v>
      </c>
      <c r="B31" s="25" t="s">
        <v>59</v>
      </c>
      <c r="C31" s="19">
        <v>1153.5999999999999</v>
      </c>
      <c r="D31" s="19">
        <v>1084.4000000000001</v>
      </c>
      <c r="E31" s="19">
        <v>1153.5999999999999</v>
      </c>
      <c r="F31" s="22">
        <f t="shared" si="1"/>
        <v>1153.5999999999999</v>
      </c>
      <c r="G31" s="19">
        <v>1084.4000000000001</v>
      </c>
      <c r="H31" s="19">
        <v>69.2</v>
      </c>
      <c r="I31" s="11">
        <f t="shared" si="2"/>
        <v>1152.5999999999999</v>
      </c>
      <c r="J31" s="5">
        <v>1083.5</v>
      </c>
      <c r="K31" s="11">
        <v>69.099999999999994</v>
      </c>
      <c r="L31" s="15"/>
      <c r="M31" s="16"/>
      <c r="N31" s="16"/>
      <c r="O31" s="16"/>
    </row>
    <row r="32" spans="1:15" s="14" customFormat="1" ht="35.25" customHeight="1">
      <c r="A32" s="2" t="s">
        <v>60</v>
      </c>
      <c r="B32" s="25" t="s">
        <v>40</v>
      </c>
      <c r="C32" s="19">
        <v>8372.6</v>
      </c>
      <c r="D32" s="19">
        <v>7870.2</v>
      </c>
      <c r="E32" s="19">
        <v>8372.6</v>
      </c>
      <c r="F32" s="22">
        <f t="shared" si="1"/>
        <v>8372.6</v>
      </c>
      <c r="G32" s="19">
        <v>7870.2</v>
      </c>
      <c r="H32" s="19">
        <v>502.4</v>
      </c>
      <c r="I32" s="11">
        <f t="shared" si="2"/>
        <v>7076.3</v>
      </c>
      <c r="J32" s="5">
        <v>6651.7</v>
      </c>
      <c r="K32" s="5">
        <v>424.6</v>
      </c>
      <c r="L32" s="15"/>
      <c r="M32" s="17"/>
      <c r="N32" s="16"/>
      <c r="O32" s="16"/>
    </row>
    <row r="33" spans="1:15" s="14" customFormat="1" ht="33.75" customHeight="1">
      <c r="A33" s="2" t="s">
        <v>61</v>
      </c>
      <c r="B33" s="25" t="s">
        <v>41</v>
      </c>
      <c r="C33" s="19">
        <v>14791</v>
      </c>
      <c r="D33" s="19">
        <v>13903.5</v>
      </c>
      <c r="E33" s="19">
        <v>14791</v>
      </c>
      <c r="F33" s="22">
        <f t="shared" si="1"/>
        <v>14791</v>
      </c>
      <c r="G33" s="19">
        <v>13903.5</v>
      </c>
      <c r="H33" s="19">
        <v>887.5</v>
      </c>
      <c r="I33" s="11">
        <f t="shared" si="2"/>
        <v>12217</v>
      </c>
      <c r="J33" s="5">
        <v>11484</v>
      </c>
      <c r="K33" s="5">
        <v>733</v>
      </c>
      <c r="L33" s="15"/>
      <c r="M33" s="17"/>
      <c r="N33" s="17"/>
      <c r="O33" s="16"/>
    </row>
    <row r="34" spans="1:15" s="14" customFormat="1" ht="33.75" customHeight="1">
      <c r="A34" s="2" t="s">
        <v>62</v>
      </c>
      <c r="B34" s="25" t="s">
        <v>33</v>
      </c>
      <c r="C34" s="19">
        <v>25159.1</v>
      </c>
      <c r="D34" s="19">
        <v>23649.599999999999</v>
      </c>
      <c r="E34" s="19">
        <v>25159.1</v>
      </c>
      <c r="F34" s="22">
        <f t="shared" si="1"/>
        <v>25159.1</v>
      </c>
      <c r="G34" s="19">
        <v>23649.599999999999</v>
      </c>
      <c r="H34" s="19">
        <v>1509.5</v>
      </c>
      <c r="I34" s="11">
        <f t="shared" si="2"/>
        <v>25159.1</v>
      </c>
      <c r="J34" s="5">
        <v>23649.599999999999</v>
      </c>
      <c r="K34" s="5">
        <v>1509.5</v>
      </c>
      <c r="L34" s="15"/>
      <c r="M34" s="16"/>
      <c r="N34" s="16"/>
      <c r="O34" s="16"/>
    </row>
    <row r="35" spans="1:15" s="14" customFormat="1" ht="35.25" customHeight="1">
      <c r="A35" s="2" t="s">
        <v>63</v>
      </c>
      <c r="B35" s="25" t="s">
        <v>42</v>
      </c>
      <c r="C35" s="19">
        <v>29935.1</v>
      </c>
      <c r="D35" s="19">
        <v>28139</v>
      </c>
      <c r="E35" s="19">
        <v>29935.1</v>
      </c>
      <c r="F35" s="22">
        <f t="shared" si="1"/>
        <v>29935.1</v>
      </c>
      <c r="G35" s="19">
        <v>28139</v>
      </c>
      <c r="H35" s="19">
        <v>1796.1</v>
      </c>
      <c r="I35" s="11">
        <f t="shared" si="2"/>
        <v>29935.1</v>
      </c>
      <c r="J35" s="5">
        <v>28139</v>
      </c>
      <c r="K35" s="5">
        <v>1796.1</v>
      </c>
      <c r="L35" s="15"/>
      <c r="M35" s="16"/>
      <c r="N35" s="16"/>
      <c r="O35" s="16"/>
    </row>
    <row r="36" spans="1:15" s="14" customFormat="1" ht="35.25" customHeight="1">
      <c r="A36" s="2" t="s">
        <v>64</v>
      </c>
      <c r="B36" s="25" t="s">
        <v>65</v>
      </c>
      <c r="C36" s="19">
        <v>57183.8</v>
      </c>
      <c r="D36" s="19">
        <v>53752.800000000003</v>
      </c>
      <c r="E36" s="19">
        <v>57183.8</v>
      </c>
      <c r="F36" s="22">
        <f t="shared" si="1"/>
        <v>57183.8</v>
      </c>
      <c r="G36" s="19">
        <v>53752.800000000003</v>
      </c>
      <c r="H36" s="19">
        <v>3431</v>
      </c>
      <c r="I36" s="11">
        <f t="shared" si="2"/>
        <v>49092.6</v>
      </c>
      <c r="J36" s="5">
        <v>46147.1</v>
      </c>
      <c r="K36" s="11">
        <v>2945.5</v>
      </c>
      <c r="L36" s="15"/>
      <c r="M36" s="16"/>
      <c r="N36" s="17"/>
      <c r="O36" s="16"/>
    </row>
    <row r="37" spans="1:15" s="14" customFormat="1" ht="33" customHeight="1">
      <c r="A37" s="2" t="s">
        <v>66</v>
      </c>
      <c r="B37" s="25" t="s">
        <v>67</v>
      </c>
      <c r="C37" s="19">
        <v>5363</v>
      </c>
      <c r="D37" s="19">
        <v>5041.2</v>
      </c>
      <c r="E37" s="19">
        <v>5363</v>
      </c>
      <c r="F37" s="22">
        <f t="shared" si="1"/>
        <v>5363</v>
      </c>
      <c r="G37" s="19">
        <v>5041.2</v>
      </c>
      <c r="H37" s="19">
        <v>321.8</v>
      </c>
      <c r="I37" s="11">
        <f t="shared" si="2"/>
        <v>5363</v>
      </c>
      <c r="J37" s="5">
        <v>5041.2</v>
      </c>
      <c r="K37" s="5">
        <v>321.8</v>
      </c>
      <c r="L37" s="15"/>
      <c r="M37" s="16"/>
      <c r="N37" s="16"/>
      <c r="O37" s="16"/>
    </row>
    <row r="38" spans="1:15" s="14" customFormat="1" ht="33" customHeight="1">
      <c r="A38" s="2" t="s">
        <v>68</v>
      </c>
      <c r="B38" s="25" t="s">
        <v>34</v>
      </c>
      <c r="C38" s="19">
        <v>31790.9</v>
      </c>
      <c r="D38" s="19">
        <v>29883.5</v>
      </c>
      <c r="E38" s="19">
        <v>31790.9</v>
      </c>
      <c r="F38" s="22">
        <f t="shared" si="1"/>
        <v>31790.9</v>
      </c>
      <c r="G38" s="19">
        <v>29883.5</v>
      </c>
      <c r="H38" s="19">
        <v>1907.4</v>
      </c>
      <c r="I38" s="11">
        <f t="shared" si="2"/>
        <v>31790.799999999999</v>
      </c>
      <c r="J38" s="5">
        <v>29883.4</v>
      </c>
      <c r="K38" s="5">
        <v>1907.4</v>
      </c>
      <c r="L38" s="15"/>
      <c r="M38" s="16"/>
      <c r="N38" s="16"/>
      <c r="O38" s="16"/>
    </row>
    <row r="39" spans="1:15" s="14" customFormat="1" ht="18" customHeight="1">
      <c r="A39" s="2" t="s">
        <v>69</v>
      </c>
      <c r="B39" s="25" t="s">
        <v>70</v>
      </c>
      <c r="C39" s="19">
        <v>6990.9</v>
      </c>
      <c r="D39" s="19">
        <v>6571.5</v>
      </c>
      <c r="E39" s="19">
        <v>6990.9</v>
      </c>
      <c r="F39" s="22">
        <f t="shared" si="1"/>
        <v>6990.9</v>
      </c>
      <c r="G39" s="19">
        <v>6571.5</v>
      </c>
      <c r="H39" s="19">
        <v>419.4</v>
      </c>
      <c r="I39" s="11">
        <f t="shared" si="2"/>
        <v>5437.5</v>
      </c>
      <c r="J39" s="5">
        <v>5111.3</v>
      </c>
      <c r="K39" s="11">
        <v>326.2</v>
      </c>
      <c r="L39" s="15"/>
      <c r="M39" s="16"/>
      <c r="N39" s="18"/>
      <c r="O39" s="16"/>
    </row>
    <row r="40" spans="1:15" s="14" customFormat="1" ht="33" customHeight="1">
      <c r="A40" s="2" t="s">
        <v>71</v>
      </c>
      <c r="B40" s="25" t="s">
        <v>45</v>
      </c>
      <c r="C40" s="19">
        <v>14263.3</v>
      </c>
      <c r="D40" s="19">
        <v>13407.5</v>
      </c>
      <c r="E40" s="19">
        <v>14263.3</v>
      </c>
      <c r="F40" s="22">
        <f t="shared" si="1"/>
        <v>14263.3</v>
      </c>
      <c r="G40" s="19">
        <v>13407.5</v>
      </c>
      <c r="H40" s="19">
        <v>855.8</v>
      </c>
      <c r="I40" s="11">
        <f t="shared" si="2"/>
        <v>14263.3</v>
      </c>
      <c r="J40" s="5">
        <v>13407.5</v>
      </c>
      <c r="K40" s="5">
        <v>855.8</v>
      </c>
      <c r="L40" s="15"/>
      <c r="M40" s="16"/>
      <c r="N40" s="16"/>
      <c r="O40" s="16"/>
    </row>
    <row r="41" spans="1:15" s="14" customFormat="1" ht="33" customHeight="1">
      <c r="A41" s="2" t="s">
        <v>72</v>
      </c>
      <c r="B41" s="25" t="s">
        <v>47</v>
      </c>
      <c r="C41" s="19">
        <v>27391.599999999999</v>
      </c>
      <c r="D41" s="19">
        <v>25748.1</v>
      </c>
      <c r="E41" s="19">
        <v>27391.599999999999</v>
      </c>
      <c r="F41" s="22">
        <f t="shared" si="1"/>
        <v>27391.599999999999</v>
      </c>
      <c r="G41" s="19">
        <v>25748.1</v>
      </c>
      <c r="H41" s="19">
        <v>1643.5</v>
      </c>
      <c r="I41" s="11">
        <f t="shared" si="2"/>
        <v>27391.599999999999</v>
      </c>
      <c r="J41" s="5">
        <v>25748.1</v>
      </c>
      <c r="K41" s="5">
        <v>1643.5</v>
      </c>
      <c r="L41" s="15"/>
      <c r="M41" s="16"/>
      <c r="N41" s="16"/>
      <c r="O41" s="16"/>
    </row>
    <row r="42" spans="1:15" s="14" customFormat="1" ht="33" customHeight="1">
      <c r="A42" s="2" t="s">
        <v>73</v>
      </c>
      <c r="B42" s="25" t="s">
        <v>74</v>
      </c>
      <c r="C42" s="19">
        <v>13054.6</v>
      </c>
      <c r="D42" s="19">
        <v>12271.3</v>
      </c>
      <c r="E42" s="19">
        <v>13054.6</v>
      </c>
      <c r="F42" s="22">
        <f t="shared" si="1"/>
        <v>13054.6</v>
      </c>
      <c r="G42" s="19">
        <v>12271.3</v>
      </c>
      <c r="H42" s="19">
        <v>783.3</v>
      </c>
      <c r="I42" s="11">
        <f t="shared" si="2"/>
        <v>13054.5</v>
      </c>
      <c r="J42" s="11">
        <v>12271.2</v>
      </c>
      <c r="K42" s="5">
        <v>783.3</v>
      </c>
      <c r="L42" s="15"/>
      <c r="M42" s="16"/>
      <c r="N42" s="16"/>
      <c r="O42" s="16"/>
    </row>
    <row r="43" spans="1:15" s="14" customFormat="1" ht="18" customHeight="1">
      <c r="A43" s="2" t="s">
        <v>75</v>
      </c>
      <c r="B43" s="25" t="s">
        <v>76</v>
      </c>
      <c r="C43" s="19">
        <v>275118.3</v>
      </c>
      <c r="D43" s="19">
        <v>258611.20000000001</v>
      </c>
      <c r="E43" s="19">
        <v>275118.3</v>
      </c>
      <c r="F43" s="22">
        <f t="shared" si="1"/>
        <v>275118.3</v>
      </c>
      <c r="G43" s="19">
        <v>258611.20000000001</v>
      </c>
      <c r="H43" s="19">
        <v>16507.099999999999</v>
      </c>
      <c r="I43" s="11">
        <f t="shared" si="2"/>
        <v>225524.6</v>
      </c>
      <c r="J43" s="5">
        <v>211993.1</v>
      </c>
      <c r="K43" s="5">
        <v>13531.5</v>
      </c>
      <c r="L43" s="15"/>
      <c r="M43" s="17"/>
      <c r="N43" s="16"/>
      <c r="O43" s="16"/>
    </row>
    <row r="44" spans="1:15" s="14" customFormat="1" ht="51" customHeight="1">
      <c r="A44" s="2" t="s">
        <v>77</v>
      </c>
      <c r="B44" s="25" t="s">
        <v>78</v>
      </c>
      <c r="C44" s="19">
        <v>6888.9</v>
      </c>
      <c r="D44" s="19">
        <v>6475.6</v>
      </c>
      <c r="E44" s="19">
        <v>6888.9</v>
      </c>
      <c r="F44" s="22">
        <f t="shared" si="1"/>
        <v>6888.9</v>
      </c>
      <c r="G44" s="19">
        <v>6475.6</v>
      </c>
      <c r="H44" s="19">
        <v>413.3</v>
      </c>
      <c r="I44" s="11">
        <f t="shared" si="2"/>
        <v>4813</v>
      </c>
      <c r="J44" s="5">
        <v>4524.2</v>
      </c>
      <c r="K44" s="5">
        <v>288.8</v>
      </c>
      <c r="L44" s="15"/>
      <c r="M44" s="16"/>
      <c r="N44" s="17"/>
      <c r="O44" s="16"/>
    </row>
    <row r="45" spans="1:15">
      <c r="O45" s="9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  <rowBreaks count="2" manualBreakCount="2">
    <brk id="19" max="10" man="1"/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2022-04-05T02:43:22Z</cp:lastPrinted>
  <dcterms:created xsi:type="dcterms:W3CDTF">2009-02-10T05:39:52Z</dcterms:created>
  <dcterms:modified xsi:type="dcterms:W3CDTF">2022-04-11T08:51:01Z</dcterms:modified>
</cp:coreProperties>
</file>